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ต้นทุน\ต้นทุน 01 04 2569 เซฟไปทำบ้าน\ระบุปริมาณงาน 2568 สำนัก กอง หลัก ทำตาราง 7 และ ตาราง 8\"/>
    </mc:Choice>
  </mc:AlternateContent>
  <xr:revisionPtr revIDLastSave="0" documentId="13_ncr:1_{4C6ABF54-FF25-4DC3-8F44-E34673D50191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ตาราง 7 ปี 67-68 สตส" sheetId="1" r:id="rId1"/>
    <sheet name="ตาราง 8 ปี 67-68 สตส" sheetId="2" r:id="rId2"/>
  </sheets>
  <externalReferences>
    <externalReference r:id="rId3"/>
  </externalReferences>
  <definedNames>
    <definedName name="cp" localSheetId="1">'[1]017สพพและสังกัด'!#REF!</definedName>
    <definedName name="cp">'[1]017สพพและสังกัด'!#REF!</definedName>
    <definedName name="_xlnm.Print_Titles" localSheetId="0">'ตาราง 7 ปี 67-68 สตส'!$B:$B</definedName>
    <definedName name="Query2_ค่าใช้จ่ายรวมปี57_ตรงแล้ว_ใส่ชื่อศูนย์ต้นทุน" localSheetId="0">#REF!</definedName>
    <definedName name="Query2_ค่าใช้จ่ายรวมปี57_ตรงแล้ว_ใส่ชื่อศูนย์ต้นทุน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" i="2" l="1"/>
  <c r="F6" i="2"/>
  <c r="F7" i="2"/>
  <c r="F8" i="2"/>
  <c r="F9" i="2"/>
  <c r="F10" i="2"/>
  <c r="F11" i="2"/>
  <c r="G13" i="2"/>
  <c r="C13" i="2"/>
  <c r="G13" i="1"/>
  <c r="C13" i="1"/>
  <c r="K8" i="1"/>
  <c r="L8" i="1"/>
  <c r="K9" i="1"/>
  <c r="L9" i="1"/>
  <c r="K10" i="1"/>
  <c r="L10" i="1"/>
  <c r="K11" i="1"/>
  <c r="L11" i="1"/>
  <c r="L7" i="1"/>
  <c r="K7" i="1"/>
  <c r="L6" i="1"/>
  <c r="K6" i="1"/>
  <c r="J11" i="1"/>
  <c r="F8" i="1"/>
  <c r="J8" i="1"/>
  <c r="J7" i="1"/>
  <c r="M7" i="1" s="1"/>
  <c r="J6" i="1"/>
  <c r="L11" i="2"/>
  <c r="K11" i="2"/>
  <c r="J11" i="2"/>
  <c r="L10" i="2"/>
  <c r="K10" i="2"/>
  <c r="J10" i="2"/>
  <c r="L9" i="2"/>
  <c r="K9" i="2"/>
  <c r="J9" i="2"/>
  <c r="L8" i="2"/>
  <c r="K8" i="2"/>
  <c r="J8" i="2"/>
  <c r="L7" i="2"/>
  <c r="K7" i="2"/>
  <c r="J7" i="2"/>
  <c r="L6" i="2"/>
  <c r="K6" i="2"/>
  <c r="F11" i="1"/>
  <c r="J10" i="1"/>
  <c r="F10" i="1"/>
  <c r="J9" i="1"/>
  <c r="F7" i="1"/>
  <c r="F6" i="1"/>
  <c r="M8" i="1" l="1"/>
  <c r="M9" i="1"/>
  <c r="M10" i="1"/>
  <c r="M11" i="1"/>
  <c r="M6" i="1"/>
  <c r="M7" i="2"/>
  <c r="M6" i="2"/>
  <c r="M8" i="2"/>
  <c r="M9" i="2"/>
  <c r="M10" i="2"/>
  <c r="M11" i="2"/>
</calcChain>
</file>

<file path=xl/sharedStrings.xml><?xml version="1.0" encoding="utf-8"?>
<sst xmlns="http://schemas.openxmlformats.org/spreadsheetml/2006/main" count="103" uniqueCount="41">
  <si>
    <r>
      <t>ตารางที่ 7</t>
    </r>
    <r>
      <rPr>
        <b/>
        <sz val="16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</si>
  <si>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>(หน่วย : บาท)</t>
  </si>
  <si>
    <t>ลำดับ</t>
  </si>
  <si>
    <t>กิจกรรมย่อย</t>
  </si>
  <si>
    <t>ต้นทุนผลผลิตประจำปีงบประมาณ พ.ศ. 2567 (ต.ค. 66 - ก.ย. 67)</t>
  </si>
  <si>
    <t>ผลการเปรียบเทียบ</t>
  </si>
  <si>
    <t>ต้นทุนรวม</t>
  </si>
  <si>
    <t>ปริมาณ</t>
  </si>
  <si>
    <t>หน่วยนับ</t>
  </si>
  <si>
    <t>ต้นทุนต่อหน่วย</t>
  </si>
  <si>
    <t>ต้นทุนรวม
เพิ่ม/(ลด) %</t>
  </si>
  <si>
    <t>หน่วยนับ
เพิ่ม/(ลด) %</t>
  </si>
  <si>
    <t>ต้นทุนต่อหน่วย
เพิ่ม/(ลด) %</t>
  </si>
  <si>
    <t>รวมทั้งสิ้น</t>
  </si>
  <si>
    <r>
      <t>ตารางที่ 7</t>
    </r>
    <r>
      <rPr>
        <b/>
        <sz val="14"/>
        <rFont val="TH SarabunPSK"/>
        <family val="2"/>
      </rPr>
      <t xml:space="preserve">  เปรียบเทียบผลการคำนวณต้นทุนกิจกรรมย่อยแยกตามแหล่งเงิน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</si>
  <si>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การวิเคราะห์สาเหตุของการเปลี่ยนแปลงของต้นทุนต่อหน่วยกิจกรรมย่อย (อธิบายเฉพาะต้นทุนต่อหน่วยกิจกรรมย่อยที่เปลี่ยนแปลงอย่างมีสาระสำคัญ)</t>
  </si>
  <si>
    <t>ต้นทุนต่อหน่วยเพิ่มขึ้น/ลดลง (+/-20%) เนื่องจาก.......................................................................................</t>
  </si>
  <si>
    <r>
      <t>ตารางที่ 8</t>
    </r>
    <r>
      <rPr>
        <b/>
        <sz val="16"/>
        <rFont val="TH SarabunPSK"/>
        <family val="2"/>
      </rPr>
      <t xml:space="preserve">  เปรียบเทียบผลการคำนวณต้นทุน</t>
    </r>
    <r>
      <rPr>
        <b/>
        <u/>
        <sz val="16"/>
        <rFont val="TH SarabunPSK"/>
        <family val="2"/>
      </rPr>
      <t>ผลผลิตย่อย</t>
    </r>
    <r>
      <rPr>
        <b/>
        <sz val="16"/>
        <rFont val="TH SarabunPSK"/>
        <family val="2"/>
      </rPr>
      <t>แยกตามแหล่งเงิน</t>
    </r>
  </si>
  <si>
    <t>ผลผลิตย่อย</t>
  </si>
  <si>
    <t>ต้นทุนรวม เพิ่ม/(ลด) %</t>
  </si>
  <si>
    <t>หน่วยนับ เพิ่ม/(ลด) %</t>
  </si>
  <si>
    <r>
      <t>ตารางที่ 8</t>
    </r>
    <r>
      <rPr>
        <b/>
        <sz val="14"/>
        <rFont val="TH SarabunPSK"/>
        <family val="2"/>
      </rPr>
      <t xml:space="preserve">  เปรียบเทียบผลการคำนวณต้นทุนผลผลิตย่อยแยกตามแหล่งเงิน</t>
    </r>
  </si>
  <si>
    <t xml:space="preserve">               การวิเคราะห์สาเหตุของการเปลี่ยนแปลงของต้นทุนต่อหน่วยผลผลิตย่อย (อธิบายเฉพาะต้นทุนต่อหน่วยผลผลิตย่อยที่เปลี่ยนแปลงอย่างมีสาระสำคัญ)</t>
  </si>
  <si>
    <t>ตารางกำหนดปริมาณงานและเปรียบเทียบผลการคำนวณต้นทุนผลผลิตระหว่างปีงบประมาณ พ.ศ. 2567 และ ปีงบประมาณ พ.ศ. 2568</t>
  </si>
  <si>
    <t>ต้นทุนผลผลิตประจำปีงบประมาณ พ.ศ. 2568 (ต.ค. 67 - ก.ย. 68)</t>
  </si>
  <si>
    <t>311 งานตรวจวิเคราะห์ตัวอย่างสินค้าปศุสัตว์ (สตส)</t>
  </si>
  <si>
    <t>312 งานสอบเทียบเครื่องมือ/อุปกรณ์ (สตส)</t>
  </si>
  <si>
    <t>313 งานพัฒนาวิธีวิเคราะห์ (สตส)</t>
  </si>
  <si>
    <t>314 งานตรวจวิเคราะห์สินค้าปศุสัตว์เพื่อรับรองการส่งออก (สตส)</t>
  </si>
  <si>
    <t>315 งานตรวจสอบรับรองติดตามประเมินผลมาตรฐานห้องปฏิบัติการ (สตส)</t>
  </si>
  <si>
    <t>316 งานตรวจวิเคราะห์สารไดออกซิน (สตส)</t>
  </si>
  <si>
    <t>ตัวอย่าง</t>
  </si>
  <si>
    <t>ชิ้น</t>
  </si>
  <si>
    <t>วิธี</t>
  </si>
  <si>
    <t>แห่ง</t>
  </si>
  <si>
    <t>ตัวอย่างสินค้าที่ตรวจวิเคราะห์ (สตส)</t>
  </si>
  <si>
    <t>เครื่องมือ/อุปกรณ์ที่สอบเทียบ</t>
  </si>
  <si>
    <t>วิธีสอบเทียบที่พัฒนาได้ และทดสอบความชำนาญ และขอบข่ายวิธีสอบเทียบที่ได้รับการรับรองความสามารถห้องปฏิบัติการสอบเทียบ</t>
  </si>
  <si>
    <t>วิธีวิเคราะห์ที่พัฒนาได้และทดสอบความชำนาญและขอบข่ายวิธีวิเคราะห์ที่ได้รับการรับรองความสามารถห้องปฏิบัติการทดสอบ</t>
  </si>
  <si>
    <t>ห้องปฏิบัติการที่ได้รับการตรวจประเมิน</t>
  </si>
  <si>
    <t>ตัวอย่างที่วิเคราะห์ไดออกซิน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</si>
</sst>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%"/>
    <numFmt numFmtId="189" formatCode="_(* #,##0.00_);_(* \(#,##0.00\);_(* &quot;-&quot;??_);_(@_)"/>
    <numFmt numFmtId="190" formatCode="#,##0_ ;\-#,##0\ "/>
  </numFmts>
  <fonts count="37" x14ac:knownFonts="1">
    <font>
      <sz val="12"/>
      <color theme="1"/>
      <name val="Angsana New"/>
      <family val="2"/>
      <charset val="222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PSK"/>
      <family val="2"/>
    </font>
    <font>
      <sz val="12"/>
      <color theme="1"/>
      <name val="Angsana New"/>
      <family val="2"/>
      <charset val="222"/>
    </font>
    <font>
      <b/>
      <u/>
      <sz val="16"/>
      <name val="TH SarabunPSK"/>
      <family val="2"/>
    </font>
    <font>
      <sz val="16"/>
      <name val="TH SarabunPSK"/>
      <family val="2"/>
    </font>
    <font>
      <b/>
      <u/>
      <sz val="14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Tahoma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4"/>
      <name val="Cordia New"/>
      <family val="2"/>
    </font>
    <font>
      <sz val="10"/>
      <name val="MS Sans Serif"/>
      <family val="2"/>
      <charset val="222"/>
    </font>
  </fonts>
  <fills count="2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5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3" fillId="4" borderId="0" applyNumberFormat="0" applyBorder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9" applyNumberFormat="0" applyAlignment="0" applyProtection="0"/>
    <xf numFmtId="0" fontId="23" fillId="0" borderId="14" applyNumberFormat="0" applyFill="0" applyAlignment="0" applyProtection="0"/>
    <xf numFmtId="0" fontId="24" fillId="23" borderId="0" applyNumberFormat="0" applyBorder="0" applyAlignment="0" applyProtection="0"/>
    <xf numFmtId="37" fontId="25" fillId="0" borderId="0"/>
    <xf numFmtId="0" fontId="2" fillId="0" borderId="0"/>
    <xf numFmtId="0" fontId="16" fillId="0" borderId="0"/>
    <xf numFmtId="0" fontId="2" fillId="0" borderId="0"/>
    <xf numFmtId="0" fontId="2" fillId="24" borderId="15" applyNumberFormat="0" applyFont="0" applyAlignment="0" applyProtection="0"/>
    <xf numFmtId="0" fontId="26" fillId="21" borderId="16" applyNumberFormat="0" applyAlignment="0" applyProtection="0"/>
    <xf numFmtId="9" fontId="11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0" borderId="0" applyNumberFormat="0" applyFill="0" applyBorder="0" applyAlignment="0" applyProtection="0"/>
    <xf numFmtId="189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2" fillId="0" borderId="0"/>
    <xf numFmtId="0" fontId="31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0" borderId="0"/>
    <xf numFmtId="0" fontId="36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1" applyNumberFormat="0" applyFont="0" applyAlignment="0" applyProtection="0"/>
  </cellStyleXfs>
  <cellXfs count="99">
    <xf numFmtId="0" fontId="0" fillId="0" borderId="0" xfId="0"/>
    <xf numFmtId="0" fontId="3" fillId="0" borderId="0" xfId="2" applyFont="1" applyAlignment="1" applyProtection="1">
      <alignment horizontal="center" vertical="top"/>
      <protection locked="0"/>
    </xf>
    <xf numFmtId="0" fontId="3" fillId="0" borderId="0" xfId="2" applyFont="1" applyAlignment="1" applyProtection="1">
      <alignment vertical="top"/>
      <protection locked="0"/>
    </xf>
    <xf numFmtId="0" fontId="3" fillId="0" borderId="0" xfId="2" applyFont="1" applyAlignment="1" applyProtection="1">
      <alignment horizontal="right" vertical="top"/>
      <protection locked="0"/>
    </xf>
    <xf numFmtId="43" fontId="5" fillId="0" borderId="0" xfId="1" applyFont="1" applyAlignment="1" applyProtection="1">
      <alignment vertical="top"/>
      <protection locked="0"/>
    </xf>
    <xf numFmtId="0" fontId="5" fillId="0" borderId="0" xfId="2" applyFont="1" applyAlignment="1" applyProtection="1">
      <alignment horizontal="center" vertical="top"/>
      <protection locked="0"/>
    </xf>
    <xf numFmtId="0" fontId="5" fillId="0" borderId="0" xfId="2" applyFont="1" applyAlignment="1" applyProtection="1">
      <alignment vertical="top"/>
      <protection locked="0"/>
    </xf>
    <xf numFmtId="0" fontId="6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center" vertical="top"/>
      <protection locked="0"/>
    </xf>
    <xf numFmtId="0" fontId="7" fillId="0" borderId="0" xfId="2" applyFont="1" applyAlignment="1" applyProtection="1">
      <alignment horizontal="right" vertical="top"/>
      <protection locked="0"/>
    </xf>
    <xf numFmtId="43" fontId="7" fillId="0" borderId="0" xfId="1" applyFont="1" applyAlignment="1" applyProtection="1">
      <alignment vertical="top"/>
      <protection locked="0"/>
    </xf>
    <xf numFmtId="0" fontId="7" fillId="0" borderId="0" xfId="2" applyFont="1" applyAlignment="1" applyProtection="1">
      <alignment vertical="top"/>
      <protection locked="0"/>
    </xf>
    <xf numFmtId="0" fontId="8" fillId="0" borderId="0" xfId="2" applyFont="1" applyAlignment="1" applyProtection="1">
      <alignment vertical="top"/>
      <protection locked="0"/>
    </xf>
    <xf numFmtId="0" fontId="7" fillId="0" borderId="0" xfId="2" applyFont="1" applyAlignment="1" applyProtection="1">
      <alignment horizontal="left" vertical="top"/>
      <protection locked="0"/>
    </xf>
    <xf numFmtId="43" fontId="9" fillId="0" borderId="0" xfId="1" applyFont="1" applyAlignment="1" applyProtection="1">
      <alignment vertical="top"/>
      <protection locked="0"/>
    </xf>
    <xf numFmtId="0" fontId="9" fillId="0" borderId="0" xfId="2" applyFont="1" applyAlignment="1" applyProtection="1">
      <alignment horizontal="center" vertical="top"/>
      <protection locked="0"/>
    </xf>
    <xf numFmtId="0" fontId="9" fillId="0" borderId="0" xfId="2" applyFont="1" applyAlignment="1" applyProtection="1">
      <alignment horizontal="right" vertical="top"/>
      <protection locked="0"/>
    </xf>
    <xf numFmtId="0" fontId="9" fillId="0" borderId="3" xfId="2" applyFont="1" applyBorder="1" applyAlignment="1" applyProtection="1">
      <alignment horizontal="centerContinuous" vertical="top"/>
      <protection locked="0"/>
    </xf>
    <xf numFmtId="0" fontId="9" fillId="0" borderId="4" xfId="2" applyFont="1" applyBorder="1" applyAlignment="1" applyProtection="1">
      <alignment horizontal="centerContinuous" vertical="top"/>
      <protection locked="0"/>
    </xf>
    <xf numFmtId="0" fontId="9" fillId="0" borderId="5" xfId="2" applyFont="1" applyBorder="1" applyAlignment="1" applyProtection="1">
      <alignment horizontal="centerContinuous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0" fontId="8" fillId="0" borderId="7" xfId="2" applyFont="1" applyBorder="1" applyAlignment="1" applyProtection="1">
      <alignment horizontal="left" vertical="top"/>
      <protection locked="0"/>
    </xf>
    <xf numFmtId="43" fontId="8" fillId="0" borderId="7" xfId="4" applyFont="1" applyFill="1" applyBorder="1" applyAlignment="1" applyProtection="1">
      <alignment vertical="top"/>
    </xf>
    <xf numFmtId="187" fontId="8" fillId="0" borderId="7" xfId="1" applyNumberFormat="1" applyFont="1" applyBorder="1" applyAlignment="1" applyProtection="1">
      <alignment horizontal="right" vertical="top" shrinkToFit="1"/>
      <protection locked="0"/>
    </xf>
    <xf numFmtId="0" fontId="8" fillId="0" borderId="7" xfId="5" applyFont="1" applyBorder="1" applyAlignment="1" applyProtection="1">
      <alignment horizontal="center" vertical="top" shrinkToFit="1"/>
      <protection locked="0"/>
    </xf>
    <xf numFmtId="43" fontId="8" fillId="0" borderId="7" xfId="1" applyFont="1" applyFill="1" applyBorder="1" applyAlignment="1" applyProtection="1">
      <alignment vertical="top"/>
    </xf>
    <xf numFmtId="3" fontId="8" fillId="0" borderId="7" xfId="5" applyNumberFormat="1" applyFont="1" applyBorder="1" applyAlignment="1" applyProtection="1">
      <alignment horizontal="right" vertical="top" shrinkToFit="1"/>
      <protection locked="0"/>
    </xf>
    <xf numFmtId="188" fontId="8" fillId="0" borderId="7" xfId="6" applyNumberFormat="1" applyFont="1" applyFill="1" applyBorder="1" applyAlignment="1" applyProtection="1">
      <alignment vertical="top"/>
    </xf>
    <xf numFmtId="0" fontId="8" fillId="0" borderId="7" xfId="5" applyFont="1" applyBorder="1" applyAlignment="1" applyProtection="1">
      <alignment horizontal="center" vertical="top" wrapText="1" shrinkToFit="1"/>
      <protection locked="0"/>
    </xf>
    <xf numFmtId="0" fontId="8" fillId="0" borderId="2" xfId="7" applyFont="1" applyBorder="1" applyAlignment="1" applyProtection="1">
      <alignment vertical="top"/>
      <protection locked="0"/>
    </xf>
    <xf numFmtId="0" fontId="8" fillId="0" borderId="7" xfId="8" applyFont="1" applyBorder="1" applyAlignment="1">
      <alignment horizontal="center" vertical="top"/>
    </xf>
    <xf numFmtId="0" fontId="8" fillId="0" borderId="2" xfId="2" applyFont="1" applyBorder="1" applyAlignment="1" applyProtection="1">
      <alignment horizontal="center" vertical="top"/>
      <protection locked="0"/>
    </xf>
    <xf numFmtId="0" fontId="8" fillId="0" borderId="2" xfId="2" applyFont="1" applyBorder="1" applyAlignment="1" applyProtection="1">
      <alignment horizontal="left" vertical="top" wrapText="1"/>
      <protection locked="0"/>
    </xf>
    <xf numFmtId="43" fontId="8" fillId="0" borderId="2" xfId="4" applyFont="1" applyFill="1" applyBorder="1" applyAlignment="1" applyProtection="1">
      <alignment vertical="top"/>
    </xf>
    <xf numFmtId="187" fontId="8" fillId="0" borderId="7" xfId="1" applyNumberFormat="1" applyFont="1" applyFill="1" applyBorder="1" applyAlignment="1">
      <alignment horizontal="right" vertical="top"/>
    </xf>
    <xf numFmtId="3" fontId="8" fillId="0" borderId="2" xfId="5" applyNumberFormat="1" applyFont="1" applyBorder="1" applyAlignment="1" applyProtection="1">
      <alignment horizontal="right" vertical="top" shrinkToFit="1"/>
      <protection locked="0"/>
    </xf>
    <xf numFmtId="0" fontId="8" fillId="0" borderId="2" xfId="2" applyFont="1" applyBorder="1" applyAlignment="1" applyProtection="1">
      <alignment horizontal="center" vertical="top" wrapText="1"/>
      <protection locked="0"/>
    </xf>
    <xf numFmtId="43" fontId="9" fillId="0" borderId="7" xfId="4" applyFont="1" applyFill="1" applyBorder="1" applyAlignment="1" applyProtection="1">
      <alignment vertical="top"/>
      <protection locked="0"/>
    </xf>
    <xf numFmtId="0" fontId="7" fillId="0" borderId="0" xfId="5" applyFont="1" applyAlignment="1" applyProtection="1">
      <alignment vertical="top"/>
      <protection locked="0"/>
    </xf>
    <xf numFmtId="0" fontId="9" fillId="0" borderId="0" xfId="5" applyFont="1" applyAlignment="1" applyProtection="1">
      <alignment horizontal="left" vertical="top"/>
      <protection locked="0"/>
    </xf>
    <xf numFmtId="43" fontId="8" fillId="0" borderId="0" xfId="5" applyNumberFormat="1" applyFont="1" applyAlignment="1" applyProtection="1">
      <alignment vertical="top"/>
      <protection locked="0"/>
    </xf>
    <xf numFmtId="0" fontId="8" fillId="0" borderId="0" xfId="2" applyFont="1" applyAlignment="1" applyProtection="1">
      <alignment horizontal="left" vertical="top"/>
      <protection locked="0"/>
    </xf>
    <xf numFmtId="0" fontId="8" fillId="0" borderId="0" xfId="5" applyFont="1" applyAlignment="1" applyProtection="1">
      <alignment vertical="top"/>
      <protection locked="0"/>
    </xf>
    <xf numFmtId="43" fontId="9" fillId="0" borderId="7" xfId="1" applyFont="1" applyFill="1" applyBorder="1" applyAlignment="1" applyProtection="1">
      <alignment horizontal="center" vertical="top"/>
      <protection locked="0"/>
    </xf>
    <xf numFmtId="187" fontId="9" fillId="0" borderId="7" xfId="3" applyNumberFormat="1" applyFont="1" applyFill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43" fontId="9" fillId="0" borderId="7" xfId="4" applyFont="1" applyFill="1" applyBorder="1" applyAlignment="1" applyProtection="1">
      <alignment horizontal="center" vertical="top" wrapText="1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1" applyNumberFormat="1" applyFont="1" applyFill="1" applyBorder="1" applyAlignment="1" applyProtection="1">
      <alignment vertical="top"/>
    </xf>
    <xf numFmtId="0" fontId="3" fillId="0" borderId="0" xfId="2" applyFont="1" applyAlignment="1" applyProtection="1">
      <alignment horizontal="left" vertical="top"/>
      <protection locked="0"/>
    </xf>
    <xf numFmtId="0" fontId="9" fillId="0" borderId="0" xfId="2" applyFont="1" applyAlignment="1" applyProtection="1">
      <alignment vertical="top"/>
      <protection locked="0"/>
    </xf>
    <xf numFmtId="0" fontId="7" fillId="0" borderId="8" xfId="2" applyFont="1" applyBorder="1" applyAlignment="1" applyProtection="1">
      <alignment vertical="top"/>
      <protection locked="0"/>
    </xf>
    <xf numFmtId="0" fontId="9" fillId="0" borderId="8" xfId="2" applyFont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vertical="top"/>
      <protection locked="0"/>
    </xf>
    <xf numFmtId="3" fontId="8" fillId="0" borderId="7" xfId="4" applyNumberFormat="1" applyFont="1" applyFill="1" applyBorder="1" applyAlignment="1" applyProtection="1">
      <alignment vertical="top"/>
      <protection locked="0"/>
    </xf>
    <xf numFmtId="43" fontId="8" fillId="0" borderId="7" xfId="4" applyFont="1" applyFill="1" applyBorder="1" applyAlignment="1" applyProtection="1">
      <alignment horizontal="center" vertical="top"/>
      <protection locked="0"/>
    </xf>
    <xf numFmtId="187" fontId="8" fillId="0" borderId="7" xfId="4" applyNumberFormat="1" applyFont="1" applyFill="1" applyBorder="1" applyAlignment="1" applyProtection="1">
      <alignment vertical="top"/>
      <protection locked="0"/>
    </xf>
    <xf numFmtId="188" fontId="8" fillId="0" borderId="7" xfId="6" applyNumberFormat="1" applyFont="1" applyFill="1" applyBorder="1" applyAlignment="1" applyProtection="1">
      <alignment horizontal="right" vertical="top"/>
    </xf>
    <xf numFmtId="43" fontId="8" fillId="0" borderId="0" xfId="2" applyNumberFormat="1" applyFont="1" applyAlignment="1" applyProtection="1">
      <alignment vertical="top"/>
      <protection locked="0"/>
    </xf>
    <xf numFmtId="0" fontId="10" fillId="0" borderId="4" xfId="0" applyFont="1" applyBorder="1" applyAlignment="1">
      <alignment horizontal="center" vertical="top"/>
    </xf>
    <xf numFmtId="0" fontId="10" fillId="0" borderId="4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9" fillId="0" borderId="0" xfId="4" applyFont="1" applyFill="1" applyBorder="1" applyAlignment="1" applyProtection="1">
      <alignment vertical="top"/>
      <protection locked="0"/>
    </xf>
    <xf numFmtId="3" fontId="9" fillId="0" borderId="0" xfId="4" applyNumberFormat="1" applyFont="1" applyFill="1" applyBorder="1" applyAlignment="1" applyProtection="1">
      <alignment horizontal="center" vertical="top"/>
      <protection locked="0"/>
    </xf>
    <xf numFmtId="43" fontId="9" fillId="0" borderId="0" xfId="3" applyFont="1" applyFill="1" applyBorder="1" applyAlignment="1" applyProtection="1">
      <alignment vertical="top"/>
      <protection locked="0"/>
    </xf>
    <xf numFmtId="0" fontId="9" fillId="0" borderId="0" xfId="2" applyFont="1" applyAlignment="1" applyProtection="1">
      <alignment horizontal="left" vertical="top"/>
      <protection locked="0"/>
    </xf>
    <xf numFmtId="43" fontId="8" fillId="0" borderId="0" xfId="9" applyFont="1" applyFill="1" applyAlignment="1" applyProtection="1">
      <alignment vertical="top"/>
      <protection locked="0"/>
    </xf>
    <xf numFmtId="10" fontId="8" fillId="0" borderId="0" xfId="2" applyNumberFormat="1" applyFont="1" applyAlignment="1" applyProtection="1">
      <alignment horizontal="center" vertical="top"/>
      <protection locked="0"/>
    </xf>
    <xf numFmtId="43" fontId="8" fillId="0" borderId="0" xfId="3" applyFont="1" applyFill="1" applyAlignment="1" applyProtection="1">
      <alignment vertical="top"/>
      <protection locked="0"/>
    </xf>
    <xf numFmtId="0" fontId="8" fillId="0" borderId="0" xfId="2" applyFont="1" applyAlignment="1" applyProtection="1">
      <alignment horizontal="center" vertical="top"/>
      <protection locked="0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center" vertical="top"/>
    </xf>
    <xf numFmtId="43" fontId="10" fillId="0" borderId="0" xfId="1" applyFont="1" applyAlignment="1">
      <alignment vertical="top"/>
    </xf>
    <xf numFmtId="0" fontId="10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43" fontId="10" fillId="0" borderId="0" xfId="0" applyNumberFormat="1" applyFont="1" applyAlignment="1">
      <alignment horizontal="center" vertical="top"/>
    </xf>
    <xf numFmtId="0" fontId="9" fillId="0" borderId="2" xfId="2" applyFont="1" applyBorder="1" applyAlignment="1" applyProtection="1">
      <alignment horizontal="center" vertical="top"/>
      <protection locked="0"/>
    </xf>
    <xf numFmtId="0" fontId="9" fillId="0" borderId="6" xfId="2" applyFont="1" applyBorder="1" applyAlignment="1" applyProtection="1">
      <alignment horizontal="center" vertical="top"/>
      <protection locked="0"/>
    </xf>
    <xf numFmtId="0" fontId="9" fillId="0" borderId="3" xfId="2" applyFont="1" applyBorder="1" applyAlignment="1" applyProtection="1">
      <alignment horizontal="center" vertical="top"/>
      <protection locked="0"/>
    </xf>
    <xf numFmtId="0" fontId="9" fillId="0" borderId="4" xfId="2" applyFont="1" applyBorder="1" applyAlignment="1" applyProtection="1">
      <alignment horizontal="center" vertical="top"/>
      <protection locked="0"/>
    </xf>
    <xf numFmtId="0" fontId="9" fillId="0" borderId="5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/>
      <protection locked="0"/>
    </xf>
    <xf numFmtId="0" fontId="9" fillId="0" borderId="7" xfId="2" applyFont="1" applyBorder="1" applyAlignment="1" applyProtection="1">
      <alignment horizontal="center" vertical="top" wrapText="1"/>
      <protection locked="0"/>
    </xf>
    <xf numFmtId="0" fontId="8" fillId="0" borderId="7" xfId="2" applyFont="1" applyBorder="1" applyAlignment="1" applyProtection="1">
      <alignment horizontal="center" vertical="top"/>
      <protection locked="0"/>
    </xf>
    <xf numFmtId="43" fontId="8" fillId="25" borderId="7" xfId="4" applyFont="1" applyFill="1" applyBorder="1" applyAlignment="1" applyProtection="1">
      <alignment vertical="top"/>
    </xf>
    <xf numFmtId="187" fontId="8" fillId="25" borderId="7" xfId="1" applyNumberFormat="1" applyFont="1" applyFill="1" applyBorder="1" applyAlignment="1" applyProtection="1">
      <alignment horizontal="right" vertical="top" shrinkToFit="1"/>
      <protection locked="0"/>
    </xf>
    <xf numFmtId="0" fontId="8" fillId="25" borderId="7" xfId="5" applyFont="1" applyFill="1" applyBorder="1" applyAlignment="1" applyProtection="1">
      <alignment horizontal="center" vertical="top" shrinkToFit="1"/>
      <protection locked="0"/>
    </xf>
    <xf numFmtId="43" fontId="8" fillId="25" borderId="7" xfId="1" applyFont="1" applyFill="1" applyBorder="1" applyAlignment="1" applyProtection="1">
      <alignment vertical="top"/>
    </xf>
    <xf numFmtId="43" fontId="3" fillId="0" borderId="0" xfId="1" applyFont="1" applyAlignment="1" applyProtection="1">
      <alignment vertical="top"/>
      <protection locked="0"/>
    </xf>
    <xf numFmtId="43" fontId="9" fillId="0" borderId="0" xfId="1" applyFont="1" applyAlignment="1" applyProtection="1">
      <alignment horizontal="right" vertical="top"/>
      <protection locked="0"/>
    </xf>
    <xf numFmtId="43" fontId="9" fillId="0" borderId="5" xfId="1" applyFont="1" applyBorder="1" applyAlignment="1" applyProtection="1">
      <alignment horizontal="centerContinuous" vertical="top"/>
      <protection locked="0"/>
    </xf>
    <xf numFmtId="43" fontId="9" fillId="0" borderId="7" xfId="1" applyFont="1" applyFill="1" applyBorder="1" applyAlignment="1" applyProtection="1">
      <alignment horizontal="center" vertical="top" wrapText="1"/>
      <protection locked="0"/>
    </xf>
    <xf numFmtId="43" fontId="10" fillId="0" borderId="4" xfId="1" applyFont="1" applyBorder="1" applyAlignment="1">
      <alignment vertical="top"/>
    </xf>
    <xf numFmtId="43" fontId="9" fillId="0" borderId="0" xfId="1" applyFont="1" applyFill="1" applyBorder="1" applyAlignment="1" applyProtection="1">
      <alignment horizontal="center" vertical="top"/>
      <protection locked="0"/>
    </xf>
    <xf numFmtId="43" fontId="9" fillId="0" borderId="0" xfId="1" applyFont="1" applyAlignment="1" applyProtection="1">
      <alignment horizontal="center" vertical="top"/>
      <protection locked="0"/>
    </xf>
    <xf numFmtId="43" fontId="8" fillId="0" borderId="0" xfId="1" applyFont="1" applyAlignment="1" applyProtection="1">
      <alignment vertical="top"/>
      <protection locked="0"/>
    </xf>
  </cellXfs>
  <cellStyles count="155">
    <cellStyle name="20% - Accent1" xfId="10" xr:uid="{00000000-0005-0000-0000-000000000000}"/>
    <cellStyle name="20% - Accent2" xfId="11" xr:uid="{00000000-0005-0000-0000-000001000000}"/>
    <cellStyle name="20% - Accent3" xfId="12" xr:uid="{00000000-0005-0000-0000-000002000000}"/>
    <cellStyle name="20% - Accent4" xfId="13" xr:uid="{00000000-0005-0000-0000-000003000000}"/>
    <cellStyle name="20% - Accent5" xfId="14" xr:uid="{00000000-0005-0000-0000-000004000000}"/>
    <cellStyle name="20% - Accent6" xfId="15" xr:uid="{00000000-0005-0000-0000-000005000000}"/>
    <cellStyle name="40% - Accent1" xfId="16" xr:uid="{00000000-0005-0000-0000-000006000000}"/>
    <cellStyle name="40% - Accent2" xfId="17" xr:uid="{00000000-0005-0000-0000-000007000000}"/>
    <cellStyle name="40% - Accent3" xfId="18" xr:uid="{00000000-0005-0000-0000-000008000000}"/>
    <cellStyle name="40% - Accent4" xfId="19" xr:uid="{00000000-0005-0000-0000-000009000000}"/>
    <cellStyle name="40% - Accent5" xfId="20" xr:uid="{00000000-0005-0000-0000-00000A000000}"/>
    <cellStyle name="40% - Accent6" xfId="21" xr:uid="{00000000-0005-0000-0000-00000B000000}"/>
    <cellStyle name="60% - Accent1" xfId="22" xr:uid="{00000000-0005-0000-0000-00000C000000}"/>
    <cellStyle name="60% - Accent2" xfId="23" xr:uid="{00000000-0005-0000-0000-00000D000000}"/>
    <cellStyle name="60% - Accent3" xfId="24" xr:uid="{00000000-0005-0000-0000-00000E000000}"/>
    <cellStyle name="60% - Accent4" xfId="25" xr:uid="{00000000-0005-0000-0000-00000F000000}"/>
    <cellStyle name="60% - Accent5" xfId="26" xr:uid="{00000000-0005-0000-0000-000010000000}"/>
    <cellStyle name="60% - Accent6" xfId="27" xr:uid="{00000000-0005-0000-0000-000011000000}"/>
    <cellStyle name="Accent1" xfId="28" xr:uid="{00000000-0005-0000-0000-000012000000}"/>
    <cellStyle name="Accent2" xfId="29" xr:uid="{00000000-0005-0000-0000-000013000000}"/>
    <cellStyle name="Accent3" xfId="30" xr:uid="{00000000-0005-0000-0000-000014000000}"/>
    <cellStyle name="Accent4" xfId="31" xr:uid="{00000000-0005-0000-0000-000015000000}"/>
    <cellStyle name="Accent5" xfId="32" xr:uid="{00000000-0005-0000-0000-000016000000}"/>
    <cellStyle name="Accent6" xfId="33" xr:uid="{00000000-0005-0000-0000-000017000000}"/>
    <cellStyle name="Bad" xfId="34" xr:uid="{00000000-0005-0000-0000-000018000000}"/>
    <cellStyle name="Calculation" xfId="35" xr:uid="{00000000-0005-0000-0000-000019000000}"/>
    <cellStyle name="Check Cell" xfId="36" xr:uid="{00000000-0005-0000-0000-00001A000000}"/>
    <cellStyle name="Comma" xfId="1" builtinId="3"/>
    <cellStyle name="Comma 2" xfId="37" xr:uid="{00000000-0005-0000-0000-00001B000000}"/>
    <cellStyle name="Comma 2 2" xfId="38" xr:uid="{00000000-0005-0000-0000-00001C000000}"/>
    <cellStyle name="Comma 2 2 2" xfId="39" xr:uid="{00000000-0005-0000-0000-00001D000000}"/>
    <cellStyle name="Comma 4" xfId="40" xr:uid="{00000000-0005-0000-0000-00001E000000}"/>
    <cellStyle name="Explanatory Text" xfId="41" xr:uid="{00000000-0005-0000-0000-00001F000000}"/>
    <cellStyle name="Good" xfId="42" xr:uid="{00000000-0005-0000-0000-000020000000}"/>
    <cellStyle name="Heading 1" xfId="43" xr:uid="{00000000-0005-0000-0000-000021000000}"/>
    <cellStyle name="Heading 2" xfId="44" xr:uid="{00000000-0005-0000-0000-000022000000}"/>
    <cellStyle name="Heading 3" xfId="45" xr:uid="{00000000-0005-0000-0000-000023000000}"/>
    <cellStyle name="Heading 4" xfId="46" xr:uid="{00000000-0005-0000-0000-000024000000}"/>
    <cellStyle name="Input" xfId="47" xr:uid="{00000000-0005-0000-0000-000025000000}"/>
    <cellStyle name="Linked Cell" xfId="48" xr:uid="{00000000-0005-0000-0000-000026000000}"/>
    <cellStyle name="Neutral" xfId="49" xr:uid="{00000000-0005-0000-0000-000027000000}"/>
    <cellStyle name="no dec" xfId="50" xr:uid="{00000000-0005-0000-0000-000028000000}"/>
    <cellStyle name="Normal" xfId="0" builtinId="0"/>
    <cellStyle name="Normal 2" xfId="51" xr:uid="{00000000-0005-0000-0000-000029000000}"/>
    <cellStyle name="Normal 3" xfId="52" xr:uid="{00000000-0005-0000-0000-00002A000000}"/>
    <cellStyle name="Normal 4" xfId="53" xr:uid="{00000000-0005-0000-0000-00002B000000}"/>
    <cellStyle name="Note" xfId="54" xr:uid="{00000000-0005-0000-0000-00002C000000}"/>
    <cellStyle name="Output" xfId="55" xr:uid="{00000000-0005-0000-0000-00002D000000}"/>
    <cellStyle name="Percent 2" xfId="56" xr:uid="{00000000-0005-0000-0000-00002E000000}"/>
    <cellStyle name="Title" xfId="57" xr:uid="{00000000-0005-0000-0000-00002F000000}"/>
    <cellStyle name="Total" xfId="58" xr:uid="{00000000-0005-0000-0000-000030000000}"/>
    <cellStyle name="Warning Text" xfId="59" xr:uid="{00000000-0005-0000-0000-000031000000}"/>
    <cellStyle name="เครื่องหมายจุลภาค 10" xfId="60" xr:uid="{00000000-0005-0000-0000-000033000000}"/>
    <cellStyle name="เครื่องหมายจุลภาค 11" xfId="61" xr:uid="{00000000-0005-0000-0000-000034000000}"/>
    <cellStyle name="เครื่องหมายจุลภาค 12" xfId="62" xr:uid="{00000000-0005-0000-0000-000035000000}"/>
    <cellStyle name="เครื่องหมายจุลภาค 13" xfId="9" xr:uid="{00000000-0005-0000-0000-000036000000}"/>
    <cellStyle name="เครื่องหมายจุลภาค 2" xfId="63" xr:uid="{00000000-0005-0000-0000-000037000000}"/>
    <cellStyle name="เครื่องหมายจุลภาค 2 10" xfId="64" xr:uid="{00000000-0005-0000-0000-000038000000}"/>
    <cellStyle name="เครื่องหมายจุลภาค 2 11" xfId="65" xr:uid="{00000000-0005-0000-0000-000039000000}"/>
    <cellStyle name="เครื่องหมายจุลภาค 2 2" xfId="66" xr:uid="{00000000-0005-0000-0000-00003A000000}"/>
    <cellStyle name="เครื่องหมายจุลภาค 2 2 2" xfId="67" xr:uid="{00000000-0005-0000-0000-00003B000000}"/>
    <cellStyle name="เครื่องหมายจุลภาค 2 3" xfId="68" xr:uid="{00000000-0005-0000-0000-00003C000000}"/>
    <cellStyle name="เครื่องหมายจุลภาค 2 4" xfId="69" xr:uid="{00000000-0005-0000-0000-00003D000000}"/>
    <cellStyle name="เครื่องหมายจุลภาค 2 5" xfId="70" xr:uid="{00000000-0005-0000-0000-00003E000000}"/>
    <cellStyle name="เครื่องหมายจุลภาค 2 6" xfId="71" xr:uid="{00000000-0005-0000-0000-00003F000000}"/>
    <cellStyle name="เครื่องหมายจุลภาค 2 7" xfId="72" xr:uid="{00000000-0005-0000-0000-000040000000}"/>
    <cellStyle name="เครื่องหมายจุลภาค 2 8" xfId="73" xr:uid="{00000000-0005-0000-0000-000041000000}"/>
    <cellStyle name="เครื่องหมายจุลภาค 2 9" xfId="74" xr:uid="{00000000-0005-0000-0000-000042000000}"/>
    <cellStyle name="เครื่องหมายจุลภาค 3" xfId="75" xr:uid="{00000000-0005-0000-0000-000043000000}"/>
    <cellStyle name="เครื่องหมายจุลภาค 3 2" xfId="76" xr:uid="{00000000-0005-0000-0000-000044000000}"/>
    <cellStyle name="เครื่องหมายจุลภาค 3 6" xfId="77" xr:uid="{00000000-0005-0000-0000-000045000000}"/>
    <cellStyle name="เครื่องหมายจุลภาค 4" xfId="78" xr:uid="{00000000-0005-0000-0000-000046000000}"/>
    <cellStyle name="เครื่องหมายจุลภาค 4 2" xfId="79" xr:uid="{00000000-0005-0000-0000-000047000000}"/>
    <cellStyle name="เครื่องหมายจุลภาค 5" xfId="80" xr:uid="{00000000-0005-0000-0000-000048000000}"/>
    <cellStyle name="เครื่องหมายจุลภาค 5 2" xfId="81" xr:uid="{00000000-0005-0000-0000-000049000000}"/>
    <cellStyle name="เครื่องหมายจุลภาค 6" xfId="82" xr:uid="{00000000-0005-0000-0000-00004A000000}"/>
    <cellStyle name="เครื่องหมายจุลภาค 6 2" xfId="4" xr:uid="{00000000-0005-0000-0000-00004B000000}"/>
    <cellStyle name="เครื่องหมายจุลภาค 6 2 2" xfId="83" xr:uid="{00000000-0005-0000-0000-00004C000000}"/>
    <cellStyle name="เครื่องหมายจุลภาค 6 3" xfId="84" xr:uid="{00000000-0005-0000-0000-00004D000000}"/>
    <cellStyle name="เครื่องหมายจุลภาค 7" xfId="85" xr:uid="{00000000-0005-0000-0000-00004E000000}"/>
    <cellStyle name="เครื่องหมายจุลภาค 7 2" xfId="3" xr:uid="{00000000-0005-0000-0000-00004F000000}"/>
    <cellStyle name="เครื่องหมายจุลภาค 8" xfId="86" xr:uid="{00000000-0005-0000-0000-000050000000}"/>
    <cellStyle name="เครื่องหมายจุลภาค 9" xfId="87" xr:uid="{00000000-0005-0000-0000-000051000000}"/>
    <cellStyle name="เชื่อมโยงหลายมิติ" xfId="88" xr:uid="{00000000-0005-0000-0000-000052000000}"/>
    <cellStyle name="ตามการเชื่อมโยงหลายมิติ" xfId="89" xr:uid="{00000000-0005-0000-0000-000053000000}"/>
    <cellStyle name="ปกติ 10" xfId="90" xr:uid="{00000000-0005-0000-0000-000055000000}"/>
    <cellStyle name="ปกติ 11" xfId="91" xr:uid="{00000000-0005-0000-0000-000056000000}"/>
    <cellStyle name="ปกติ 12" xfId="8" xr:uid="{00000000-0005-0000-0000-000057000000}"/>
    <cellStyle name="ปกติ 13" xfId="92" xr:uid="{00000000-0005-0000-0000-000058000000}"/>
    <cellStyle name="ปกติ 14" xfId="93" xr:uid="{00000000-0005-0000-0000-000059000000}"/>
    <cellStyle name="ปกติ 15" xfId="94" xr:uid="{00000000-0005-0000-0000-00005A000000}"/>
    <cellStyle name="ปกติ 16" xfId="95" xr:uid="{00000000-0005-0000-0000-00005B000000}"/>
    <cellStyle name="ปกติ 17" xfId="96" xr:uid="{00000000-0005-0000-0000-00005C000000}"/>
    <cellStyle name="ปกติ 18" xfId="97" xr:uid="{00000000-0005-0000-0000-00005D000000}"/>
    <cellStyle name="ปกติ 19" xfId="98" xr:uid="{00000000-0005-0000-0000-00005E000000}"/>
    <cellStyle name="ปกติ 2" xfId="5" xr:uid="{00000000-0005-0000-0000-00005F000000}"/>
    <cellStyle name="ปกติ 2 10" xfId="99" xr:uid="{00000000-0005-0000-0000-000060000000}"/>
    <cellStyle name="ปกติ 2 11" xfId="100" xr:uid="{00000000-0005-0000-0000-000061000000}"/>
    <cellStyle name="ปกติ 2 12" xfId="101" xr:uid="{00000000-0005-0000-0000-000062000000}"/>
    <cellStyle name="ปกติ 2 13" xfId="102" xr:uid="{00000000-0005-0000-0000-000063000000}"/>
    <cellStyle name="ปกติ 2 14" xfId="103" xr:uid="{00000000-0005-0000-0000-000064000000}"/>
    <cellStyle name="ปกติ 2 15" xfId="104" xr:uid="{00000000-0005-0000-0000-000065000000}"/>
    <cellStyle name="ปกติ 2 16" xfId="105" xr:uid="{00000000-0005-0000-0000-000066000000}"/>
    <cellStyle name="ปกติ 2 17" xfId="106" xr:uid="{00000000-0005-0000-0000-000067000000}"/>
    <cellStyle name="ปกติ 2 18" xfId="107" xr:uid="{00000000-0005-0000-0000-000068000000}"/>
    <cellStyle name="ปกติ 2 19" xfId="108" xr:uid="{00000000-0005-0000-0000-000069000000}"/>
    <cellStyle name="ปกติ 2 2" xfId="109" xr:uid="{00000000-0005-0000-0000-00006A000000}"/>
    <cellStyle name="ปกติ 2 2 2" xfId="110" xr:uid="{00000000-0005-0000-0000-00006B000000}"/>
    <cellStyle name="ปกติ 2 20" xfId="111" xr:uid="{00000000-0005-0000-0000-00006C000000}"/>
    <cellStyle name="ปกติ 2 21" xfId="112" xr:uid="{00000000-0005-0000-0000-00006D000000}"/>
    <cellStyle name="ปกติ 2 22" xfId="113" xr:uid="{00000000-0005-0000-0000-00006E000000}"/>
    <cellStyle name="ปกติ 2 23" xfId="114" xr:uid="{00000000-0005-0000-0000-00006F000000}"/>
    <cellStyle name="ปกติ 2 24" xfId="115" xr:uid="{00000000-0005-0000-0000-000070000000}"/>
    <cellStyle name="ปกติ 2 25" xfId="116" xr:uid="{00000000-0005-0000-0000-000071000000}"/>
    <cellStyle name="ปกติ 2 26" xfId="117" xr:uid="{00000000-0005-0000-0000-000072000000}"/>
    <cellStyle name="ปกติ 2 27" xfId="118" xr:uid="{00000000-0005-0000-0000-000073000000}"/>
    <cellStyle name="ปกติ 2 28" xfId="119" xr:uid="{00000000-0005-0000-0000-000074000000}"/>
    <cellStyle name="ปกติ 2 3" xfId="120" xr:uid="{00000000-0005-0000-0000-000075000000}"/>
    <cellStyle name="ปกติ 2 4" xfId="121" xr:uid="{00000000-0005-0000-0000-000076000000}"/>
    <cellStyle name="ปกติ 2 5" xfId="122" xr:uid="{00000000-0005-0000-0000-000077000000}"/>
    <cellStyle name="ปกติ 2 6" xfId="123" xr:uid="{00000000-0005-0000-0000-000078000000}"/>
    <cellStyle name="ปกติ 2 7" xfId="124" xr:uid="{00000000-0005-0000-0000-000079000000}"/>
    <cellStyle name="ปกติ 2 8" xfId="125" xr:uid="{00000000-0005-0000-0000-00007A000000}"/>
    <cellStyle name="ปกติ 2 9" xfId="126" xr:uid="{00000000-0005-0000-0000-00007B000000}"/>
    <cellStyle name="ปกติ 20" xfId="127" xr:uid="{00000000-0005-0000-0000-00007C000000}"/>
    <cellStyle name="ปกติ 21" xfId="128" xr:uid="{00000000-0005-0000-0000-00007D000000}"/>
    <cellStyle name="ปกติ 22" xfId="129" xr:uid="{00000000-0005-0000-0000-00007E000000}"/>
    <cellStyle name="ปกติ 23" xfId="130" xr:uid="{00000000-0005-0000-0000-00007F000000}"/>
    <cellStyle name="ปกติ 24" xfId="131" xr:uid="{00000000-0005-0000-0000-000080000000}"/>
    <cellStyle name="ปกติ 25" xfId="132" xr:uid="{00000000-0005-0000-0000-000081000000}"/>
    <cellStyle name="ปกติ 26" xfId="133" xr:uid="{00000000-0005-0000-0000-000082000000}"/>
    <cellStyle name="ปกติ 27" xfId="134" xr:uid="{00000000-0005-0000-0000-000083000000}"/>
    <cellStyle name="ปกติ 28" xfId="135" xr:uid="{00000000-0005-0000-0000-000084000000}"/>
    <cellStyle name="ปกติ 29" xfId="136" xr:uid="{00000000-0005-0000-0000-000085000000}"/>
    <cellStyle name="ปกติ 3" xfId="137" xr:uid="{00000000-0005-0000-0000-000086000000}"/>
    <cellStyle name="ปกติ 3 2" xfId="138" xr:uid="{00000000-0005-0000-0000-000087000000}"/>
    <cellStyle name="ปกติ 3 3" xfId="7" xr:uid="{00000000-0005-0000-0000-000088000000}"/>
    <cellStyle name="ปกติ 30" xfId="139" xr:uid="{00000000-0005-0000-0000-000089000000}"/>
    <cellStyle name="ปกติ 4" xfId="140" xr:uid="{00000000-0005-0000-0000-00008A000000}"/>
    <cellStyle name="ปกติ 4 2" xfId="141" xr:uid="{00000000-0005-0000-0000-00008B000000}"/>
    <cellStyle name="ปกติ 4 3" xfId="142" xr:uid="{00000000-0005-0000-0000-00008C000000}"/>
    <cellStyle name="ปกติ 4_20.013 สลก และสังกัด" xfId="143" xr:uid="{00000000-0005-0000-0000-00008D000000}"/>
    <cellStyle name="ปกติ 5" xfId="144" xr:uid="{00000000-0005-0000-0000-00008E000000}"/>
    <cellStyle name="ปกติ 5 2" xfId="145" xr:uid="{00000000-0005-0000-0000-00008F000000}"/>
    <cellStyle name="ปกติ 6" xfId="146" xr:uid="{00000000-0005-0000-0000-000090000000}"/>
    <cellStyle name="ปกติ 6 2" xfId="2" xr:uid="{00000000-0005-0000-0000-000091000000}"/>
    <cellStyle name="ปกติ 7" xfId="147" xr:uid="{00000000-0005-0000-0000-000092000000}"/>
    <cellStyle name="ปกติ 8" xfId="148" xr:uid="{00000000-0005-0000-0000-000093000000}"/>
    <cellStyle name="ปกติ 9" xfId="149" xr:uid="{00000000-0005-0000-0000-000094000000}"/>
    <cellStyle name="เปอร์เซ็นต์ 2" xfId="6" xr:uid="{00000000-0005-0000-0000-000095000000}"/>
    <cellStyle name="เปอร์เซ็นต์ 2 2" xfId="150" xr:uid="{00000000-0005-0000-0000-000096000000}"/>
    <cellStyle name="เปอร์เซ็นต์ 3" xfId="151" xr:uid="{00000000-0005-0000-0000-000097000000}"/>
    <cellStyle name="เปอร์เซ็นต์ 4" xfId="152" xr:uid="{00000000-0005-0000-0000-000098000000}"/>
    <cellStyle name="เปอร์เซ็นต์ 5" xfId="153" xr:uid="{00000000-0005-0000-0000-000099000000}"/>
    <cellStyle name="หมายเหตุ 2" xfId="154" xr:uid="{00000000-0005-0000-0000-00009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Relationship Id="rId1" Type="http://schemas.openxmlformats.org/officeDocument/2006/relationships/externalLinkPath" Target="/Lo%5eO%5ekYeE's%20JoBs/4.&#3591;&#3634;&#3609;&#3605;&#3657;&#3609;&#3607;&#3640;&#3609;/&#3605;&#3657;&#3609;&#3607;&#3640;&#3609;&#3611;&#3637;%2060_/1/&#3611;&#3637;%2060%20&#3588;&#3594;&#3592;.&#3607;&#3634;&#3591;&#3605;&#3619;&#3591;&#3626;&#3614;&#3614;&#3649;&#3621;&#3632;&#3626;&#3629;&#3626;%20%20&#3605;&#3634;&#3619;&#3634;&#3591;&#3611;&#3633;&#3609;&#3626;&#3656;&#3623;&#3609;&#3585;&#3636;&#3592;&#3585;&#3619;&#3619;&#361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017สพพและสังกัด (1) แพะ"/>
      <sheetName val="สรุปคชจ.แต่ละกิจกรรม 017(1) แพะ"/>
      <sheetName val="017สพพและสังกัด (2)"/>
      <sheetName val="สรุปคชจ.แต่ละกิจกรรม 017(1) (2)"/>
      <sheetName val="Sheet1"/>
      <sheetName val="053สอสและสังกัด (2)"/>
      <sheetName val="สรุปคชจ.แต่ละกิจกรรม 053(2)"/>
      <sheetName val="Sheet5"/>
      <sheetName val="053สอสและสังกัด (1) TMR"/>
      <sheetName val="สรุปคชจ.แต่ละกิจกรรม 053(1) TMR"/>
      <sheetName val="รายงานผลการตรวจสอบ"/>
      <sheetName val="017สพพและสังกัด 1 (แพะ)"/>
      <sheetName val="017สพพและสังกัด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23"/>
  <sheetViews>
    <sheetView tabSelected="1" zoomScaleNormal="100" workbookViewId="0">
      <selection activeCell="A24" sqref="A24"/>
    </sheetView>
  </sheetViews>
  <sheetFormatPr defaultColWidth="8.796875" defaultRowHeight="18.75" x14ac:dyDescent="0.4"/>
  <cols>
    <col min="1" max="1" width="7.3984375" style="74" bestFit="1" customWidth="1"/>
    <col min="2" max="2" width="38.19921875" style="73" customWidth="1"/>
    <col min="3" max="3" width="25" style="75" customWidth="1"/>
    <col min="4" max="4" width="15.19921875" style="74" customWidth="1"/>
    <col min="5" max="5" width="16.59765625" style="74" customWidth="1"/>
    <col min="6" max="6" width="17" style="76" bestFit="1" customWidth="1"/>
    <col min="7" max="7" width="25" style="75" customWidth="1"/>
    <col min="8" max="8" width="15.59765625" style="74" customWidth="1"/>
    <col min="9" max="9" width="19.59765625" style="74" customWidth="1"/>
    <col min="10" max="10" width="18.3984375" style="73" customWidth="1"/>
    <col min="11" max="12" width="18.19921875" style="77" customWidth="1"/>
    <col min="13" max="13" width="18.19921875" style="73" customWidth="1"/>
    <col min="14" max="16384" width="8.796875" style="73"/>
  </cols>
  <sheetData>
    <row r="1" spans="1:13" s="7" customFormat="1" ht="21" x14ac:dyDescent="0.4">
      <c r="A1" s="1"/>
      <c r="B1" s="2" t="s">
        <v>23</v>
      </c>
      <c r="C1" s="1"/>
      <c r="D1" s="1"/>
      <c r="E1" s="1"/>
      <c r="F1" s="3"/>
      <c r="G1" s="4"/>
      <c r="H1" s="5"/>
      <c r="I1" s="5"/>
      <c r="J1" s="6"/>
      <c r="K1" s="2"/>
      <c r="L1" s="2"/>
      <c r="M1" s="2"/>
    </row>
    <row r="2" spans="1:13" s="12" customFormat="1" ht="21" x14ac:dyDescent="0.4">
      <c r="A2" s="5"/>
      <c r="B2" s="6" t="s">
        <v>0</v>
      </c>
      <c r="C2" s="8"/>
      <c r="D2" s="8"/>
      <c r="E2" s="8"/>
      <c r="F2" s="9"/>
      <c r="G2" s="10"/>
      <c r="H2" s="8"/>
      <c r="I2" s="8"/>
      <c r="J2" s="11"/>
      <c r="K2" s="11"/>
      <c r="L2" s="11"/>
      <c r="M2" s="11"/>
    </row>
    <row r="3" spans="1:13" s="12" customFormat="1" x14ac:dyDescent="0.4">
      <c r="A3" s="8"/>
      <c r="B3" s="13"/>
      <c r="C3" s="14"/>
      <c r="D3" s="15"/>
      <c r="E3" s="15"/>
      <c r="F3" s="16"/>
      <c r="G3" s="10"/>
      <c r="H3" s="8"/>
      <c r="I3" s="8"/>
      <c r="J3" s="11"/>
      <c r="M3" s="16" t="s">
        <v>1</v>
      </c>
    </row>
    <row r="4" spans="1:13" s="12" customFormat="1" x14ac:dyDescent="0.4">
      <c r="A4" s="79" t="s">
        <v>2</v>
      </c>
      <c r="B4" s="79" t="s">
        <v>3</v>
      </c>
      <c r="C4" s="17" t="s">
        <v>4</v>
      </c>
      <c r="D4" s="18"/>
      <c r="E4" s="18"/>
      <c r="F4" s="19"/>
      <c r="G4" s="17" t="s">
        <v>24</v>
      </c>
      <c r="H4" s="18"/>
      <c r="I4" s="18"/>
      <c r="J4" s="19"/>
      <c r="K4" s="81" t="s">
        <v>5</v>
      </c>
      <c r="L4" s="82"/>
      <c r="M4" s="83"/>
    </row>
    <row r="5" spans="1:13" s="12" customFormat="1" ht="37.5" x14ac:dyDescent="0.4">
      <c r="A5" s="80"/>
      <c r="B5" s="80"/>
      <c r="C5" s="45" t="s">
        <v>6</v>
      </c>
      <c r="D5" s="46" t="s">
        <v>7</v>
      </c>
      <c r="E5" s="47" t="s">
        <v>8</v>
      </c>
      <c r="F5" s="47" t="s">
        <v>9</v>
      </c>
      <c r="G5" s="45" t="s">
        <v>6</v>
      </c>
      <c r="H5" s="46" t="s">
        <v>7</v>
      </c>
      <c r="I5" s="47" t="s">
        <v>8</v>
      </c>
      <c r="J5" s="47" t="s">
        <v>9</v>
      </c>
      <c r="K5" s="48" t="s">
        <v>10</v>
      </c>
      <c r="L5" s="49" t="s">
        <v>11</v>
      </c>
      <c r="M5" s="48" t="s">
        <v>12</v>
      </c>
    </row>
    <row r="6" spans="1:13" x14ac:dyDescent="0.4">
      <c r="A6" s="22">
        <v>1</v>
      </c>
      <c r="B6" s="23" t="s">
        <v>25</v>
      </c>
      <c r="C6" s="24">
        <v>287588678.44</v>
      </c>
      <c r="D6" s="25">
        <v>241537</v>
      </c>
      <c r="E6" s="26" t="s">
        <v>31</v>
      </c>
      <c r="F6" s="27">
        <f t="shared" ref="F6:F11" si="0">C6/D6</f>
        <v>1190.660968878474</v>
      </c>
      <c r="G6" s="24">
        <v>352032496.44999993</v>
      </c>
      <c r="H6" s="28"/>
      <c r="I6" s="26" t="s">
        <v>31</v>
      </c>
      <c r="J6" s="50" t="e">
        <f>G6/H6</f>
        <v>#DIV/0!</v>
      </c>
      <c r="K6" s="29">
        <f>(G6-C6)/C6</f>
        <v>0.22408329270668745</v>
      </c>
      <c r="L6" s="29">
        <f>(H6-D6)/D6</f>
        <v>-1</v>
      </c>
      <c r="M6" s="29" t="e">
        <f>(J6-F6)/F6</f>
        <v>#DIV/0!</v>
      </c>
    </row>
    <row r="7" spans="1:13" x14ac:dyDescent="0.4">
      <c r="A7" s="22">
        <v>2</v>
      </c>
      <c r="B7" s="23" t="s">
        <v>26</v>
      </c>
      <c r="C7" s="24">
        <v>5649291.5900000008</v>
      </c>
      <c r="D7" s="25">
        <v>467</v>
      </c>
      <c r="E7" s="26" t="s">
        <v>32</v>
      </c>
      <c r="F7" s="27">
        <f t="shared" si="0"/>
        <v>12096.984132762314</v>
      </c>
      <c r="G7" s="24">
        <v>7010385.1100000003</v>
      </c>
      <c r="H7" s="28"/>
      <c r="I7" s="26" t="s">
        <v>32</v>
      </c>
      <c r="J7" s="50" t="e">
        <f>G7/H7</f>
        <v>#DIV/0!</v>
      </c>
      <c r="K7" s="29">
        <f>(G7-C7)/C7</f>
        <v>0.24093171653757731</v>
      </c>
      <c r="L7" s="29">
        <f>(H7-D7)/D7</f>
        <v>-1</v>
      </c>
      <c r="M7" s="29" t="e">
        <f>(J7-F7)/F7</f>
        <v>#DIV/0!</v>
      </c>
    </row>
    <row r="8" spans="1:13" x14ac:dyDescent="0.4">
      <c r="A8" s="22">
        <v>3</v>
      </c>
      <c r="B8" s="23" t="s">
        <v>27</v>
      </c>
      <c r="C8" s="24">
        <v>4322968.18</v>
      </c>
      <c r="D8" s="25">
        <v>18</v>
      </c>
      <c r="E8" s="30" t="s">
        <v>33</v>
      </c>
      <c r="F8" s="27">
        <f>C8/D8</f>
        <v>240164.89888888889</v>
      </c>
      <c r="G8" s="24">
        <v>4837750.18</v>
      </c>
      <c r="H8" s="28"/>
      <c r="I8" s="30" t="s">
        <v>33</v>
      </c>
      <c r="J8" s="50" t="e">
        <f>G8/H8</f>
        <v>#DIV/0!</v>
      </c>
      <c r="K8" s="29">
        <f t="shared" ref="K8:K12" si="1">(G8-C8)/C8</f>
        <v>0.1190806821992384</v>
      </c>
      <c r="L8" s="29">
        <f t="shared" ref="L8:L12" si="2">(H8-D8)/D8</f>
        <v>-1</v>
      </c>
      <c r="M8" s="29" t="e">
        <f t="shared" ref="M8:M12" si="3">(J8-F8)/F8</f>
        <v>#DIV/0!</v>
      </c>
    </row>
    <row r="9" spans="1:13" x14ac:dyDescent="0.4">
      <c r="A9" s="22">
        <v>4</v>
      </c>
      <c r="B9" s="23" t="s">
        <v>28</v>
      </c>
      <c r="C9" s="87">
        <v>0</v>
      </c>
      <c r="D9" s="88"/>
      <c r="E9" s="89"/>
      <c r="F9" s="90"/>
      <c r="G9" s="24">
        <v>2080072.14</v>
      </c>
      <c r="H9" s="28"/>
      <c r="I9" s="26" t="s">
        <v>31</v>
      </c>
      <c r="J9" s="27" t="e">
        <f t="shared" ref="J9:J12" si="4">G9/H9</f>
        <v>#DIV/0!</v>
      </c>
      <c r="K9" s="29" t="e">
        <f t="shared" si="1"/>
        <v>#DIV/0!</v>
      </c>
      <c r="L9" s="29" t="e">
        <f t="shared" si="2"/>
        <v>#DIV/0!</v>
      </c>
      <c r="M9" s="29" t="e">
        <f t="shared" si="3"/>
        <v>#DIV/0!</v>
      </c>
    </row>
    <row r="10" spans="1:13" x14ac:dyDescent="0.4">
      <c r="A10" s="22">
        <v>5</v>
      </c>
      <c r="B10" s="23" t="s">
        <v>29</v>
      </c>
      <c r="C10" s="24">
        <v>1531406.3</v>
      </c>
      <c r="D10" s="25">
        <v>65</v>
      </c>
      <c r="E10" s="26" t="s">
        <v>34</v>
      </c>
      <c r="F10" s="27">
        <f t="shared" si="0"/>
        <v>23560.096923076922</v>
      </c>
      <c r="G10" s="24">
        <v>1462225.2</v>
      </c>
      <c r="H10" s="28"/>
      <c r="I10" s="26" t="s">
        <v>34</v>
      </c>
      <c r="J10" s="27" t="e">
        <f t="shared" si="4"/>
        <v>#DIV/0!</v>
      </c>
      <c r="K10" s="29">
        <f t="shared" si="1"/>
        <v>-4.5174882720542611E-2</v>
      </c>
      <c r="L10" s="29">
        <f t="shared" si="2"/>
        <v>-1</v>
      </c>
      <c r="M10" s="29" t="e">
        <f t="shared" si="3"/>
        <v>#DIV/0!</v>
      </c>
    </row>
    <row r="11" spans="1:13" x14ac:dyDescent="0.4">
      <c r="A11" s="22">
        <v>6</v>
      </c>
      <c r="B11" s="31" t="s">
        <v>30</v>
      </c>
      <c r="C11" s="24">
        <v>4325557.5</v>
      </c>
      <c r="D11" s="25">
        <v>35</v>
      </c>
      <c r="E11" s="26" t="s">
        <v>31</v>
      </c>
      <c r="F11" s="27">
        <f t="shared" si="0"/>
        <v>123587.35714285714</v>
      </c>
      <c r="G11" s="24">
        <v>4600695.6199999992</v>
      </c>
      <c r="H11" s="28"/>
      <c r="I11" s="26" t="s">
        <v>31</v>
      </c>
      <c r="J11" s="27" t="e">
        <f t="shared" si="4"/>
        <v>#DIV/0!</v>
      </c>
      <c r="K11" s="29">
        <f t="shared" si="1"/>
        <v>6.3607551165369827E-2</v>
      </c>
      <c r="L11" s="29">
        <f t="shared" si="2"/>
        <v>-1</v>
      </c>
      <c r="M11" s="29" t="e">
        <f t="shared" si="3"/>
        <v>#DIV/0!</v>
      </c>
    </row>
    <row r="12" spans="1:13" x14ac:dyDescent="0.4">
      <c r="A12" s="33"/>
      <c r="B12" s="34"/>
      <c r="C12" s="35"/>
      <c r="D12" s="36"/>
      <c r="E12" s="32"/>
      <c r="F12" s="27"/>
      <c r="G12" s="35"/>
      <c r="H12" s="37"/>
      <c r="I12" s="38"/>
      <c r="J12" s="27"/>
      <c r="K12" s="29"/>
      <c r="L12" s="29"/>
      <c r="M12" s="29"/>
    </row>
    <row r="13" spans="1:13" x14ac:dyDescent="0.4">
      <c r="A13" s="20"/>
      <c r="B13" s="21" t="s">
        <v>13</v>
      </c>
      <c r="C13" s="39">
        <f>SUM(C6:C12)</f>
        <v>303417902.00999999</v>
      </c>
      <c r="D13" s="61"/>
      <c r="E13" s="61"/>
      <c r="F13" s="62"/>
      <c r="G13" s="39">
        <f>SUM(G6:G11)</f>
        <v>372023624.69999993</v>
      </c>
      <c r="H13" s="61"/>
      <c r="I13" s="61"/>
      <c r="J13" s="62"/>
      <c r="K13" s="63"/>
      <c r="L13" s="63"/>
      <c r="M13" s="64"/>
    </row>
    <row r="16" spans="1:13" x14ac:dyDescent="0.4">
      <c r="B16" s="40" t="s">
        <v>14</v>
      </c>
      <c r="C16" s="40"/>
      <c r="H16" s="78"/>
    </row>
    <row r="17" spans="1:3" x14ac:dyDescent="0.4">
      <c r="B17" s="41" t="s">
        <v>15</v>
      </c>
      <c r="C17" s="42"/>
    </row>
    <row r="18" spans="1:3" x14ac:dyDescent="0.4">
      <c r="A18" s="74">
        <v>1</v>
      </c>
      <c r="B18" s="43" t="s">
        <v>25</v>
      </c>
      <c r="C18" s="12" t="s">
        <v>16</v>
      </c>
    </row>
    <row r="19" spans="1:3" x14ac:dyDescent="0.4">
      <c r="A19" s="74">
        <v>2</v>
      </c>
      <c r="B19" s="43" t="s">
        <v>26</v>
      </c>
      <c r="C19" s="12" t="s">
        <v>16</v>
      </c>
    </row>
    <row r="20" spans="1:3" x14ac:dyDescent="0.4">
      <c r="A20" s="74">
        <v>3</v>
      </c>
      <c r="B20" s="43" t="s">
        <v>27</v>
      </c>
      <c r="C20" s="12" t="s">
        <v>16</v>
      </c>
    </row>
    <row r="21" spans="1:3" x14ac:dyDescent="0.4">
      <c r="A21" s="74">
        <v>4</v>
      </c>
      <c r="B21" s="73" t="s">
        <v>28</v>
      </c>
      <c r="C21" s="12" t="s">
        <v>16</v>
      </c>
    </row>
    <row r="22" spans="1:3" x14ac:dyDescent="0.4">
      <c r="A22" s="74">
        <v>5</v>
      </c>
      <c r="B22" s="73" t="s">
        <v>29</v>
      </c>
      <c r="C22" s="12" t="s">
        <v>16</v>
      </c>
    </row>
    <row r="23" spans="1:3" x14ac:dyDescent="0.4">
      <c r="A23" s="74">
        <v>6</v>
      </c>
      <c r="B23" s="73" t="s">
        <v>30</v>
      </c>
      <c r="C23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O22"/>
  <sheetViews>
    <sheetView zoomScaleNormal="100" workbookViewId="0"/>
  </sheetViews>
  <sheetFormatPr defaultColWidth="8.796875" defaultRowHeight="18.75" x14ac:dyDescent="0.4"/>
  <cols>
    <col min="1" max="1" width="7.3984375" style="12" bestFit="1" customWidth="1"/>
    <col min="2" max="2" width="38.19921875" style="12" customWidth="1"/>
    <col min="3" max="3" width="25" style="12" customWidth="1"/>
    <col min="4" max="4" width="15.19921875" style="12" customWidth="1"/>
    <col min="5" max="5" width="16.59765625" style="12" customWidth="1"/>
    <col min="6" max="6" width="17" style="12" bestFit="1" customWidth="1"/>
    <col min="7" max="7" width="25" style="12" customWidth="1"/>
    <col min="8" max="8" width="15.59765625" style="12" customWidth="1"/>
    <col min="9" max="9" width="19.59765625" style="72" customWidth="1"/>
    <col min="10" max="10" width="18.3984375" style="98" customWidth="1"/>
    <col min="11" max="13" width="18.19921875" style="12" customWidth="1"/>
    <col min="14" max="16384" width="8.796875" style="12"/>
  </cols>
  <sheetData>
    <row r="1" spans="1:15" s="7" customFormat="1" ht="21" x14ac:dyDescent="0.4">
      <c r="B1" s="2" t="s">
        <v>23</v>
      </c>
      <c r="C1" s="2"/>
      <c r="D1" s="2"/>
      <c r="E1" s="2"/>
      <c r="F1" s="2"/>
      <c r="G1" s="2"/>
      <c r="H1" s="2"/>
      <c r="I1" s="1"/>
      <c r="J1" s="91"/>
      <c r="K1" s="51"/>
      <c r="L1" s="51"/>
      <c r="M1" s="51"/>
    </row>
    <row r="2" spans="1:15" ht="21" x14ac:dyDescent="0.4">
      <c r="B2" s="6" t="s">
        <v>17</v>
      </c>
      <c r="C2" s="52"/>
      <c r="D2" s="52"/>
      <c r="E2" s="52"/>
      <c r="F2" s="52"/>
      <c r="G2" s="52"/>
      <c r="H2" s="52"/>
      <c r="I2" s="15"/>
      <c r="J2" s="14"/>
      <c r="K2" s="15"/>
    </row>
    <row r="3" spans="1:15" x14ac:dyDescent="0.4">
      <c r="B3" s="53"/>
      <c r="C3" s="54"/>
      <c r="D3" s="54"/>
      <c r="E3" s="54"/>
      <c r="F3" s="16"/>
      <c r="G3" s="16"/>
      <c r="H3" s="16"/>
      <c r="I3" s="15"/>
      <c r="J3" s="92"/>
      <c r="M3" s="16" t="s">
        <v>1</v>
      </c>
    </row>
    <row r="4" spans="1:15" x14ac:dyDescent="0.4">
      <c r="A4" s="84" t="s">
        <v>2</v>
      </c>
      <c r="B4" s="85" t="s">
        <v>18</v>
      </c>
      <c r="C4" s="17" t="s">
        <v>4</v>
      </c>
      <c r="D4" s="18"/>
      <c r="E4" s="18"/>
      <c r="F4" s="19"/>
      <c r="G4" s="17" t="s">
        <v>24</v>
      </c>
      <c r="H4" s="18"/>
      <c r="I4" s="18"/>
      <c r="J4" s="93"/>
      <c r="K4" s="81" t="s">
        <v>5</v>
      </c>
      <c r="L4" s="82"/>
      <c r="M4" s="83"/>
    </row>
    <row r="5" spans="1:15" ht="37.5" x14ac:dyDescent="0.4">
      <c r="A5" s="84"/>
      <c r="B5" s="86"/>
      <c r="C5" s="49" t="s">
        <v>6</v>
      </c>
      <c r="D5" s="49" t="s">
        <v>7</v>
      </c>
      <c r="E5" s="49" t="s">
        <v>8</v>
      </c>
      <c r="F5" s="48" t="s">
        <v>9</v>
      </c>
      <c r="G5" s="49" t="s">
        <v>6</v>
      </c>
      <c r="H5" s="49" t="s">
        <v>7</v>
      </c>
      <c r="I5" s="49" t="s">
        <v>8</v>
      </c>
      <c r="J5" s="94" t="s">
        <v>9</v>
      </c>
      <c r="K5" s="48" t="s">
        <v>19</v>
      </c>
      <c r="L5" s="49" t="s">
        <v>20</v>
      </c>
      <c r="M5" s="48" t="s">
        <v>12</v>
      </c>
    </row>
    <row r="6" spans="1:15" x14ac:dyDescent="0.4">
      <c r="A6" s="22">
        <v>1</v>
      </c>
      <c r="B6" s="23" t="s">
        <v>35</v>
      </c>
      <c r="C6" s="55">
        <v>298610788.70920897</v>
      </c>
      <c r="D6" s="56">
        <v>241534</v>
      </c>
      <c r="E6" s="57" t="s">
        <v>31</v>
      </c>
      <c r="F6" s="27">
        <f t="shared" ref="F6:F11" si="0">C6/D6</f>
        <v>1236.3095411379306</v>
      </c>
      <c r="G6" s="55">
        <v>366687883.64287364</v>
      </c>
      <c r="H6" s="58"/>
      <c r="I6" s="57" t="s">
        <v>31</v>
      </c>
      <c r="J6" s="27" t="e">
        <f>G6/H6</f>
        <v>#DIV/0!</v>
      </c>
      <c r="K6" s="59">
        <f t="shared" ref="K6:L11" si="1">(G6-C6)/C6</f>
        <v>0.2279793547578719</v>
      </c>
      <c r="L6" s="59">
        <f t="shared" si="1"/>
        <v>-1</v>
      </c>
      <c r="M6" s="59" t="e">
        <f t="shared" ref="M6:M11" si="2">(J6-F6)/F6</f>
        <v>#DIV/0!</v>
      </c>
      <c r="N6" s="60"/>
    </row>
    <row r="7" spans="1:15" x14ac:dyDescent="0.4">
      <c r="A7" s="22">
        <v>2</v>
      </c>
      <c r="B7" s="23" t="s">
        <v>36</v>
      </c>
      <c r="C7" s="55">
        <v>4692644.8606283087</v>
      </c>
      <c r="D7" s="56">
        <v>467</v>
      </c>
      <c r="E7" s="57" t="s">
        <v>32</v>
      </c>
      <c r="F7" s="27">
        <f t="shared" si="0"/>
        <v>10048.490065585243</v>
      </c>
      <c r="G7" s="55">
        <v>5807471.4258080889</v>
      </c>
      <c r="H7" s="58"/>
      <c r="I7" s="57" t="s">
        <v>32</v>
      </c>
      <c r="J7" s="27" t="e">
        <f t="shared" ref="J7:J11" si="3">G7/H7</f>
        <v>#DIV/0!</v>
      </c>
      <c r="K7" s="59">
        <f t="shared" si="1"/>
        <v>0.23756891865678356</v>
      </c>
      <c r="L7" s="59">
        <f t="shared" si="1"/>
        <v>-1</v>
      </c>
      <c r="M7" s="59" t="e">
        <f t="shared" si="2"/>
        <v>#DIV/0!</v>
      </c>
      <c r="N7" s="60"/>
    </row>
    <row r="8" spans="1:15" x14ac:dyDescent="0.4">
      <c r="A8" s="22">
        <v>3</v>
      </c>
      <c r="B8" s="23" t="s">
        <v>37</v>
      </c>
      <c r="C8" s="55">
        <v>1173161.2151570772</v>
      </c>
      <c r="D8" s="56">
        <v>9</v>
      </c>
      <c r="E8" s="57" t="s">
        <v>33</v>
      </c>
      <c r="F8" s="27">
        <f t="shared" si="0"/>
        <v>130351.24612856413</v>
      </c>
      <c r="G8" s="55">
        <v>1451867.8564520222</v>
      </c>
      <c r="H8" s="58"/>
      <c r="I8" s="57" t="s">
        <v>33</v>
      </c>
      <c r="J8" s="27" t="e">
        <f t="shared" si="3"/>
        <v>#DIV/0!</v>
      </c>
      <c r="K8" s="59">
        <f t="shared" si="1"/>
        <v>0.23756891865678356</v>
      </c>
      <c r="L8" s="59">
        <f t="shared" si="1"/>
        <v>-1</v>
      </c>
      <c r="M8" s="59" t="e">
        <f t="shared" si="2"/>
        <v>#DIV/0!</v>
      </c>
      <c r="N8" s="60"/>
    </row>
    <row r="9" spans="1:15" x14ac:dyDescent="0.4">
      <c r="A9" s="22">
        <v>4</v>
      </c>
      <c r="B9" s="23" t="s">
        <v>38</v>
      </c>
      <c r="C9" s="55">
        <v>4488650.0566827506</v>
      </c>
      <c r="D9" s="56">
        <v>17</v>
      </c>
      <c r="E9" s="57" t="s">
        <v>33</v>
      </c>
      <c r="F9" s="27">
        <f t="shared" si="0"/>
        <v>264038.23862839711</v>
      </c>
      <c r="G9" s="55">
        <v>5009549.3141082115</v>
      </c>
      <c r="H9" s="58"/>
      <c r="I9" s="57" t="s">
        <v>33</v>
      </c>
      <c r="J9" s="27" t="e">
        <f t="shared" si="3"/>
        <v>#DIV/0!</v>
      </c>
      <c r="K9" s="59">
        <f t="shared" si="1"/>
        <v>0.11604808814399344</v>
      </c>
      <c r="L9" s="59">
        <f t="shared" si="1"/>
        <v>-1</v>
      </c>
      <c r="M9" s="59" t="e">
        <f t="shared" si="2"/>
        <v>#DIV/0!</v>
      </c>
      <c r="N9" s="60"/>
    </row>
    <row r="10" spans="1:15" x14ac:dyDescent="0.4">
      <c r="A10" s="22">
        <v>5</v>
      </c>
      <c r="B10" s="23" t="s">
        <v>39</v>
      </c>
      <c r="C10" s="55">
        <v>1590098.906372085</v>
      </c>
      <c r="D10" s="56">
        <v>65</v>
      </c>
      <c r="E10" s="57" t="s">
        <v>34</v>
      </c>
      <c r="F10" s="27">
        <f t="shared" si="0"/>
        <v>24463.060098032078</v>
      </c>
      <c r="G10" s="55">
        <v>1514152.028357062</v>
      </c>
      <c r="H10" s="58"/>
      <c r="I10" s="57" t="s">
        <v>34</v>
      </c>
      <c r="J10" s="27" t="e">
        <f t="shared" si="3"/>
        <v>#DIV/0!</v>
      </c>
      <c r="K10" s="59">
        <f t="shared" si="1"/>
        <v>-4.7762361014574081E-2</v>
      </c>
      <c r="L10" s="59">
        <f t="shared" si="1"/>
        <v>-1</v>
      </c>
      <c r="M10" s="59" t="e">
        <f t="shared" si="2"/>
        <v>#DIV/0!</v>
      </c>
      <c r="N10" s="60"/>
    </row>
    <row r="11" spans="1:15" x14ac:dyDescent="0.4">
      <c r="A11" s="22">
        <v>6</v>
      </c>
      <c r="B11" s="23" t="s">
        <v>40</v>
      </c>
      <c r="C11" s="55">
        <v>4491338.6148402086</v>
      </c>
      <c r="D11" s="56">
        <v>35</v>
      </c>
      <c r="E11" s="57" t="s">
        <v>31</v>
      </c>
      <c r="F11" s="27">
        <f t="shared" si="0"/>
        <v>128323.96042400596</v>
      </c>
      <c r="G11" s="55">
        <v>4764076.4260364613</v>
      </c>
      <c r="H11" s="58"/>
      <c r="I11" s="57" t="s">
        <v>31</v>
      </c>
      <c r="J11" s="27" t="e">
        <f t="shared" si="3"/>
        <v>#DIV/0!</v>
      </c>
      <c r="K11" s="59">
        <f t="shared" si="1"/>
        <v>6.0725283614795116E-2</v>
      </c>
      <c r="L11" s="59">
        <f t="shared" si="1"/>
        <v>-1</v>
      </c>
      <c r="M11" s="59" t="e">
        <f t="shared" si="2"/>
        <v>#DIV/0!</v>
      </c>
      <c r="N11" s="60"/>
    </row>
    <row r="12" spans="1:15" x14ac:dyDescent="0.4">
      <c r="A12" s="22"/>
      <c r="B12" s="23"/>
      <c r="C12" s="55"/>
      <c r="D12" s="56"/>
      <c r="E12" s="57"/>
      <c r="F12" s="27"/>
      <c r="G12" s="55"/>
      <c r="H12" s="58"/>
      <c r="I12" s="57"/>
      <c r="J12" s="27"/>
      <c r="K12" s="59"/>
      <c r="L12" s="59"/>
      <c r="M12" s="59"/>
      <c r="N12" s="60"/>
    </row>
    <row r="13" spans="1:15" s="52" customFormat="1" x14ac:dyDescent="0.4">
      <c r="A13" s="20"/>
      <c r="B13" s="21" t="s">
        <v>13</v>
      </c>
      <c r="C13" s="39">
        <f>SUM(C6:C12)</f>
        <v>315046682.36288941</v>
      </c>
      <c r="D13" s="61"/>
      <c r="E13" s="61"/>
      <c r="F13" s="62"/>
      <c r="G13" s="39">
        <f>SUM(G6:G12)</f>
        <v>385235000.69363552</v>
      </c>
      <c r="H13" s="61"/>
      <c r="I13" s="61"/>
      <c r="J13" s="95"/>
      <c r="K13" s="63"/>
      <c r="L13" s="63"/>
      <c r="M13" s="64"/>
      <c r="O13" s="12"/>
    </row>
    <row r="14" spans="1:15" s="52" customFormat="1" x14ac:dyDescent="0.4">
      <c r="B14" s="43"/>
      <c r="C14" s="65"/>
      <c r="D14" s="66"/>
      <c r="E14" s="66"/>
      <c r="F14" s="66"/>
      <c r="G14" s="67"/>
      <c r="H14" s="66"/>
      <c r="I14" s="66"/>
      <c r="J14" s="96"/>
      <c r="K14" s="66"/>
      <c r="L14" s="66"/>
      <c r="M14" s="66"/>
    </row>
    <row r="15" spans="1:15" x14ac:dyDescent="0.4">
      <c r="B15" s="11" t="s">
        <v>21</v>
      </c>
      <c r="C15" s="52"/>
      <c r="D15" s="52"/>
      <c r="E15" s="52"/>
      <c r="F15" s="68"/>
      <c r="G15" s="15"/>
      <c r="H15" s="15"/>
      <c r="I15" s="15"/>
      <c r="J15" s="97"/>
      <c r="K15" s="52"/>
      <c r="L15" s="52"/>
      <c r="M15" s="52"/>
    </row>
    <row r="16" spans="1:15" x14ac:dyDescent="0.4">
      <c r="B16" s="68" t="s">
        <v>22</v>
      </c>
      <c r="C16" s="60"/>
      <c r="D16" s="60"/>
      <c r="E16" s="60"/>
      <c r="F16" s="60"/>
      <c r="G16" s="60"/>
      <c r="I16" s="69"/>
    </row>
    <row r="17" spans="1:9" x14ac:dyDescent="0.4">
      <c r="A17" s="12">
        <v>1</v>
      </c>
      <c r="B17" s="44" t="s">
        <v>35</v>
      </c>
      <c r="C17" s="12" t="s">
        <v>16</v>
      </c>
      <c r="D17" s="70"/>
      <c r="F17" s="60"/>
      <c r="G17" s="60"/>
      <c r="I17" s="60"/>
    </row>
    <row r="18" spans="1:9" x14ac:dyDescent="0.4">
      <c r="A18" s="12">
        <v>2</v>
      </c>
      <c r="B18" s="12" t="s">
        <v>36</v>
      </c>
      <c r="C18" s="12" t="s">
        <v>16</v>
      </c>
      <c r="D18" s="70"/>
      <c r="G18" s="71"/>
    </row>
    <row r="19" spans="1:9" x14ac:dyDescent="0.4">
      <c r="A19" s="12">
        <v>3</v>
      </c>
      <c r="B19" s="12" t="s">
        <v>37</v>
      </c>
      <c r="C19" s="12" t="s">
        <v>16</v>
      </c>
      <c r="D19" s="70"/>
    </row>
    <row r="20" spans="1:9" x14ac:dyDescent="0.4">
      <c r="A20" s="12">
        <v>4</v>
      </c>
      <c r="B20" s="12" t="s">
        <v>38</v>
      </c>
      <c r="C20" s="12" t="s">
        <v>16</v>
      </c>
      <c r="D20" s="70"/>
    </row>
    <row r="21" spans="1:9" x14ac:dyDescent="0.4">
      <c r="A21" s="12">
        <v>5</v>
      </c>
      <c r="B21" s="12" t="s">
        <v>39</v>
      </c>
      <c r="C21" s="12" t="s">
        <v>16</v>
      </c>
      <c r="D21" s="70"/>
    </row>
    <row r="22" spans="1:9" x14ac:dyDescent="0.4">
      <c r="A22" s="12">
        <v>6</v>
      </c>
      <c r="B22" s="12" t="s">
        <v>40</v>
      </c>
      <c r="C22" s="12" t="s">
        <v>16</v>
      </c>
    </row>
  </sheetData>
  <mergeCells count="3">
    <mergeCell ref="A4:A5"/>
    <mergeCell ref="B4:B5"/>
    <mergeCell ref="K4:M4"/>
  </mergeCells>
  <pageMargins left="0.59055118110236227" right="0.19685039370078741" top="0.98425196850393704" bottom="0.59055118110236227" header="0.31496062992125984" footer="0.31496062992125984"/>
  <pageSetup paperSize="9" scale="75" orientation="landscape" r:id="rId1"/>
  <headerFooter>
    <oddFooter>&amp;C&amp;"TH SarabunPSK,ธรรมดา"&amp;16หน้าที่ &amp;P จาก &amp;N (&amp;A)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ตาราง 7 ปี 67-68 สตส</vt:lpstr>
      <vt:lpstr>ตาราง 8 ปี 67-68 สตส</vt:lpstr>
      <vt:lpstr>'ตาราง 7 ปี 67-68 สตส'!Print_Titles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Inc.</dc:creator>
  <cp:lastModifiedBy>yee</cp:lastModifiedBy>
  <cp:lastPrinted>2026-04-01T11:57:17Z</cp:lastPrinted>
  <dcterms:created xsi:type="dcterms:W3CDTF">2025-01-23T06:14:43Z</dcterms:created>
  <dcterms:modified xsi:type="dcterms:W3CDTF">2026-04-02T07:36:21Z</dcterms:modified>
</cp:coreProperties>
</file>